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office033.sharepoint.com/sites/TeamFysiekenGeoIV/Gedeelde documenten/General/aanbesteding beeldmateriaal/2025/perceel pano's en LiDAR/Publicatiestukken/"/>
    </mc:Choice>
  </mc:AlternateContent>
  <xr:revisionPtr revIDLastSave="786" documentId="13_ncr:1_{E0B38F81-1692-444B-AF18-41BA35125F46}" xr6:coauthVersionLast="47" xr6:coauthVersionMax="47" xr10:uidLastSave="{EFE20FDE-CFD5-4E61-9F84-D87BEDE43567}"/>
  <bookViews>
    <workbookView xWindow="-110" yWindow="-110" windowWidth="19420" windowHeight="11500" xr2:uid="{44C026E6-53F9-4448-AAE4-93EBEF463AAA}"/>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0" i="1" l="1"/>
  <c r="E19" i="1"/>
  <c r="E7" i="1"/>
  <c r="E24" i="1"/>
  <c r="E66" i="1"/>
  <c r="E65" i="1"/>
  <c r="E64" i="1"/>
  <c r="E63" i="1"/>
  <c r="E62" i="1"/>
  <c r="E61" i="1"/>
  <c r="E59" i="1"/>
  <c r="E58" i="1"/>
  <c r="E57" i="1"/>
  <c r="E56" i="1"/>
  <c r="E34" i="1"/>
  <c r="E32" i="1"/>
  <c r="E31" i="1"/>
  <c r="E30" i="1"/>
  <c r="E28" i="1"/>
  <c r="E54" i="1"/>
  <c r="E53" i="1"/>
  <c r="E52" i="1"/>
  <c r="E51" i="1"/>
  <c r="E13" i="1"/>
  <c r="E25" i="1"/>
  <c r="E8" i="1"/>
  <c r="E12" i="1"/>
  <c r="E26" i="1" l="1"/>
  <c r="E9" i="1"/>
  <c r="E33" i="1"/>
  <c r="E41" i="1" s="1"/>
  <c r="E11" i="1"/>
  <c r="E20" i="1" s="1"/>
  <c r="E42" i="1" l="1"/>
  <c r="E21" i="1"/>
  <c r="E44" i="1" l="1"/>
</calcChain>
</file>

<file path=xl/sharedStrings.xml><?xml version="1.0" encoding="utf-8"?>
<sst xmlns="http://schemas.openxmlformats.org/spreadsheetml/2006/main" count="102" uniqueCount="65">
  <si>
    <t>Bijlage 10 Prijzenblad Panoramafoto's en LiDAR</t>
  </si>
  <si>
    <t>Alleen de groen gemarkeerde cellen in de prijskolom invullen.
Prijzen invullen exclusief BTW</t>
  </si>
  <si>
    <t>Opdrachtgever heeft de mogelijkheid om elk jaar binnen de contractperiode te bepalen van welke opties panoramafoto's en LiDAR opdrachtnemer gebruik gaat maken dan wel niet meer gebruik gaat maken. Opdrachtgever zal dit uiterlijk 1 februari voor de jaarlijkse opnameronde aan opdrachnemer melden</t>
  </si>
  <si>
    <t>Prijzenblad Prijzenblad Panoramafoto's en LiDAR</t>
  </si>
  <si>
    <t>product</t>
  </si>
  <si>
    <t>eenheid</t>
  </si>
  <si>
    <t>prijs</t>
  </si>
  <si>
    <t>totaalprijs in de
contractperiode</t>
  </si>
  <si>
    <t>Panoramafoto's</t>
  </si>
  <si>
    <t>jaarlijkse inwinning panoramafoto's met geblurde gezichten en kentekens (o.b.v. 275.000 stuks per jaar)</t>
  </si>
  <si>
    <t xml:space="preserve">per pano </t>
  </si>
  <si>
    <t>panoramafoto's begraafplaats Rusthof (graven, urnentuin en urnenzuilen die na 2022 erbij zijn gekomen ca. 200 stuks)
(eenmalig in deze contractperiode)</t>
  </si>
  <si>
    <t>TOTAAL panoramafoto's per jaar</t>
  </si>
  <si>
    <t>Opties panoramafoto's</t>
  </si>
  <si>
    <t>gebruik panoramaviewer (prijs op basis van gemeentebreed gebruik en maximaal 20 gelijktijdige gebruikers)</t>
  </si>
  <si>
    <t>per jaar</t>
  </si>
  <si>
    <t>uitlevering pano's op harddisk (wens 3)</t>
  </si>
  <si>
    <t>bij gebruik Orbit viewer: uitleveren pano's in (Orbit Multiresolution Image) OMI - formaat tbv Orbit viewer (wens 4)</t>
  </si>
  <si>
    <t>hosting opslag pano's  
(uitgaande van maximaal 100 Mpx per foto; ca. 5 TB per jaargang)</t>
  </si>
  <si>
    <t>eerste jaar 0 - 5 TB</t>
  </si>
  <si>
    <t>tweede jaar 5 - 10 TB</t>
  </si>
  <si>
    <t>derde jaar 10 -15 TB</t>
  </si>
  <si>
    <t>vierde jaar 15 - 20 TB</t>
  </si>
  <si>
    <t>gemiddelde hosting (1e t/m 4e jaar)</t>
  </si>
  <si>
    <t>TOTAAL opties panoramafoto's per jaar</t>
  </si>
  <si>
    <t>TOTAAL panoramafoto's inclusief opties voor een periode van  4 jaar</t>
  </si>
  <si>
    <t>LiDAR</t>
  </si>
  <si>
    <t>lidar gecombineerd met panoramafoto's  (o.b.v. ca. 1.250 km)</t>
  </si>
  <si>
    <t xml:space="preserve">per km op jaarbasis
</t>
  </si>
  <si>
    <t>gebruik puntenwolkviewer, indien andere dan de panoramaviewer 
(prijs op basis van 400 gebruikers en maximaal 5 gelijktijdige gebruikers)</t>
  </si>
  <si>
    <t>TOTAAL LiDAR per jaar</t>
  </si>
  <si>
    <t>Opties LiDAR</t>
  </si>
  <si>
    <t>RGB-waarden puntenwolk o.b.v. panoramafoto's (wens 11)</t>
  </si>
  <si>
    <t>Verschillende classificaties puntenwolk (wens 12)</t>
  </si>
  <si>
    <t xml:space="preserve">standaard classificatie   </t>
  </si>
  <si>
    <t xml:space="preserve"> door u aangevulde extra classificaties (naast de standaard classificatie)</t>
  </si>
  <si>
    <t>Ruisreducties puntenwolk (wens 17)</t>
  </si>
  <si>
    <t>uitlevering LiDAR op harddisk (per jaar)</t>
  </si>
  <si>
    <t>bij gebruik Orbit viewer: uitleveren LiDAR in (Orbit Point Cloud) OPC - formaat tbv Orbit viewer</t>
  </si>
  <si>
    <t>hosting opslag LiDAR 
(uitgaande van ca.12, 5 TB per jaargang)</t>
  </si>
  <si>
    <t>eerste jaar  0 - 12,5 TB</t>
  </si>
  <si>
    <t>tweede jaar  12,5 - 25 TB</t>
  </si>
  <si>
    <t>derde jaar  25 - 37,5 TB</t>
  </si>
  <si>
    <t>vierde jaar  37,5 - 5 TB</t>
  </si>
  <si>
    <t>TOTAAL opties LiDAR per jaar</t>
  </si>
  <si>
    <t>TOTAAL LiDAR inclusief opties voor een periode van  4 jaar</t>
  </si>
  <si>
    <t>TOTALE inschrijfsom voor een periode van 4 jaar</t>
  </si>
  <si>
    <t>Voor de indicatieve kosten is geen uitgebreide calculatie nodig.</t>
  </si>
  <si>
    <t>indicatieve kosten 
(onderstaande bedragen wegen niet mee in de totale inschrijfsom)</t>
  </si>
  <si>
    <t>Raadplegen panoramafoto's en puntenwolk na contractperiode</t>
  </si>
  <si>
    <t>Raadplegen panoramafoto's na contractperiode (wens 10)</t>
  </si>
  <si>
    <t xml:space="preserve"> met viewer Opdrachtnemer on premise</t>
  </si>
  <si>
    <t>onze Orbit viewer gehost door Opdrachtnemer 
onder licentie van Opdrachtgever als SaaS dienst</t>
  </si>
  <si>
    <t>met viewer Opdrachtnemer als SaaS dienst</t>
  </si>
  <si>
    <t>vier jaargangen totaal: 15 - 20 TB</t>
  </si>
  <si>
    <t>Raadplegen puntenwolk na contractperiode uitgaande van vier jaargangen totaal: 37,5 - 5 TB  (wens 21)</t>
  </si>
  <si>
    <t>vier jaargangen totaal: 37,5 - 5 TB</t>
  </si>
  <si>
    <t xml:space="preserve">Opties assetmanagement beheer openbare ruimte
</t>
  </si>
  <si>
    <t>inwinnen dragers (zoals palen, portalen en lichtmasten)
(1 x in contractperiode;  gebaseerd op ca.: 45.000 dragers)</t>
  </si>
  <si>
    <t>eenmalig in contractperiode</t>
  </si>
  <si>
    <t>inwinning bomen 
(1 x in contractperiode;  uitgaan van ca.: 100.000 bomen)</t>
  </si>
  <si>
    <t>Inventarisatie/aanvullen huidige kolkenbestand 
(1 x in contractperiode;  uitgaan van ca.: 60.000 kolken)</t>
  </si>
  <si>
    <t>inventarisatie wegmarkeringen 
(1 x in contractperiode;  uitgaan van ca.  1.000 km wegen)</t>
  </si>
  <si>
    <t>Inspectie wegen 
(1 x in contractperiode;  uitgaan van ca.  1.000 km wegen)</t>
  </si>
  <si>
    <t>Inventarisatie/aanvullen huidige verkeers- en straatnaamborden bestand 
(1 x in contractperiode;  uitgaan van ca.: 27.000 borden)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</si>
</sst>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 &quot;€&quot;\ * #,##0_ ;_ &quot;€&quot;\ * \-#,##0_ ;_ &quot;€&quot;\ * &quot;-&quot;_ ;_ @_ "/>
    <numFmt numFmtId="164" formatCode="&quot;€&quot;\ #,##0.00"/>
    <numFmt numFmtId="165" formatCode="&quot;€&quot;\ #,##0"/>
  </numFmts>
  <fonts count="9">
    <font>
      <sz val="11"/>
      <color theme="1"/>
      <name val="Calibri"/>
      <family val="2"/>
      <scheme val="minor"/>
    </font>
    <font>
      <b/>
      <sz val="16"/>
      <color theme="1"/>
      <name val="Calibri"/>
      <family val="2"/>
      <scheme val="minor"/>
    </font>
    <font>
      <b/>
      <sz val="18"/>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b/>
      <sz val="11"/>
      <color rgb="FFFF0000"/>
      <name val="Calibri"/>
      <family val="2"/>
      <scheme val="minor"/>
    </font>
    <font>
      <b/>
      <sz val="11"/>
      <color rgb="FFC00000"/>
      <name val="Calibri"/>
      <family val="2"/>
      <scheme val="minor"/>
    </font>
    <font>
      <b/>
      <sz val="12"/>
      <color theme="1"/>
      <name val="Calibri"/>
      <family val="2"/>
      <scheme val="minor"/>
    </font>
  </fonts>
  <fills count="5">
    <fill>
      <patternFill patternType="none"/>
    </fill>
    <fill>
      <patternFill patternType="gray125"/>
    </fill>
    <fill>
      <patternFill patternType="solid">
        <fgColor theme="7" tint="0.39997558519241921"/>
        <bgColor indexed="64"/>
      </patternFill>
    </fill>
    <fill>
      <patternFill patternType="solid">
        <fgColor theme="5"/>
        <bgColor indexed="64"/>
      </patternFill>
    </fill>
    <fill>
      <patternFill patternType="solid">
        <fgColor theme="9" tint="0.59999389629810485"/>
        <bgColor indexed="64"/>
      </patternFill>
    </fill>
  </fills>
  <borders count="23">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ck">
        <color rgb="FFFF0000"/>
      </left>
      <right style="thick">
        <color rgb="FFFF0000"/>
      </right>
      <top style="thick">
        <color rgb="FFFF0000"/>
      </top>
      <bottom style="thick">
        <color rgb="FFFF0000"/>
      </bottom>
      <diagonal/>
    </border>
    <border>
      <left/>
      <right/>
      <top style="thick">
        <color rgb="FFFF0000"/>
      </top>
      <bottom style="thick">
        <color rgb="FFFF0000"/>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rgb="FFFFC000"/>
      </left>
      <right style="thin">
        <color rgb="FFFFC000"/>
      </right>
      <top/>
      <bottom style="thin">
        <color rgb="FFFFC000"/>
      </bottom>
      <diagonal/>
    </border>
    <border>
      <left style="medium">
        <color indexed="64"/>
      </left>
      <right style="thin">
        <color rgb="FFFFC000"/>
      </right>
      <top style="medium">
        <color indexed="64"/>
      </top>
      <bottom style="medium">
        <color indexed="64"/>
      </bottom>
      <diagonal/>
    </border>
    <border>
      <left style="thin">
        <color rgb="FFFFC000"/>
      </left>
      <right style="thin">
        <color rgb="FFFFC000"/>
      </right>
      <top style="medium">
        <color indexed="64"/>
      </top>
      <bottom style="medium">
        <color indexed="64"/>
      </bottom>
      <diagonal/>
    </border>
    <border>
      <left style="thin">
        <color rgb="FFFFC000"/>
      </left>
      <right style="medium">
        <color indexed="64"/>
      </right>
      <top style="medium">
        <color indexed="64"/>
      </top>
      <bottom style="medium">
        <color indexed="64"/>
      </bottom>
      <diagonal/>
    </border>
    <border>
      <left style="medium">
        <color theme="7"/>
      </left>
      <right style="medium">
        <color theme="7"/>
      </right>
      <top style="medium">
        <color theme="7"/>
      </top>
      <bottom/>
      <diagonal/>
    </border>
    <border>
      <left style="thin">
        <color theme="7"/>
      </left>
      <right style="thin">
        <color theme="7"/>
      </right>
      <top style="thin">
        <color theme="7"/>
      </top>
      <bottom/>
      <diagonal/>
    </border>
    <border>
      <left style="thick">
        <color theme="5"/>
      </left>
      <right style="thin">
        <color rgb="FFFFC000"/>
      </right>
      <top style="thick">
        <color theme="5"/>
      </top>
      <bottom style="thin">
        <color rgb="FFFFC000"/>
      </bottom>
      <diagonal/>
    </border>
    <border>
      <left style="thin">
        <color rgb="FFFFC000"/>
      </left>
      <right style="thin">
        <color rgb="FFFFC000"/>
      </right>
      <top style="thick">
        <color theme="5"/>
      </top>
      <bottom style="thin">
        <color rgb="FFFFC000"/>
      </bottom>
      <diagonal/>
    </border>
    <border>
      <left style="thin">
        <color rgb="FFFFC000"/>
      </left>
      <right style="thick">
        <color theme="5"/>
      </right>
      <top style="thick">
        <color theme="5"/>
      </top>
      <bottom style="thin">
        <color rgb="FFFFC000"/>
      </bottom>
      <diagonal/>
    </border>
    <border>
      <left style="thick">
        <color theme="5"/>
      </left>
      <right style="thin">
        <color rgb="FFFFC000"/>
      </right>
      <top style="thin">
        <color rgb="FFFFC000"/>
      </top>
      <bottom style="thin">
        <color rgb="FFFFC000"/>
      </bottom>
      <diagonal/>
    </border>
    <border>
      <left style="thin">
        <color rgb="FFFFC000"/>
      </left>
      <right style="thick">
        <color theme="5"/>
      </right>
      <top style="thin">
        <color rgb="FFFFC000"/>
      </top>
      <bottom style="thin">
        <color rgb="FFFFC000"/>
      </bottom>
      <diagonal/>
    </border>
    <border>
      <left style="thick">
        <color theme="5"/>
      </left>
      <right style="thin">
        <color rgb="FFFFC000"/>
      </right>
      <top/>
      <bottom style="thin">
        <color rgb="FFFFC000"/>
      </bottom>
      <diagonal/>
    </border>
    <border>
      <left style="thin">
        <color rgb="FFFFC000"/>
      </left>
      <right style="thick">
        <color theme="5"/>
      </right>
      <top/>
      <bottom style="thin">
        <color rgb="FFFFC000"/>
      </bottom>
      <diagonal/>
    </border>
    <border>
      <left style="thick">
        <color theme="5"/>
      </left>
      <right style="thin">
        <color rgb="FFFFC000"/>
      </right>
      <top style="thin">
        <color rgb="FFFFC000"/>
      </top>
      <bottom style="thick">
        <color theme="5"/>
      </bottom>
      <diagonal/>
    </border>
    <border>
      <left style="thin">
        <color rgb="FFFFC000"/>
      </left>
      <right style="thin">
        <color rgb="FFFFC000"/>
      </right>
      <top style="thin">
        <color rgb="FFFFC000"/>
      </top>
      <bottom style="thick">
        <color theme="5"/>
      </bottom>
      <diagonal/>
    </border>
    <border>
      <left style="thin">
        <color rgb="FFFFC000"/>
      </left>
      <right style="thick">
        <color theme="5"/>
      </right>
      <top style="thin">
        <color rgb="FFFFC000"/>
      </top>
      <bottom style="thick">
        <color theme="5"/>
      </bottom>
      <diagonal/>
    </border>
  </borders>
  <cellStyleXfs count="1">
    <xf numFmtId="0" fontId="0" fillId="0" borderId="0"/>
  </cellStyleXfs>
  <cellXfs count="82">
    <xf numFmtId="0" fontId="0" fillId="0" borderId="0" xfId="0"/>
    <xf numFmtId="0" fontId="0" fillId="0" borderId="0" xfId="0" applyAlignment="1">
      <alignment vertical="center"/>
    </xf>
    <xf numFmtId="0" fontId="2" fillId="0" borderId="0" xfId="0" applyFont="1" applyAlignment="1">
      <alignment vertical="center"/>
    </xf>
    <xf numFmtId="0" fontId="0" fillId="0" borderId="0" xfId="0" applyAlignment="1">
      <alignment vertical="center" wrapText="1"/>
    </xf>
    <xf numFmtId="0" fontId="4" fillId="0" borderId="0" xfId="0" applyFont="1" applyAlignment="1">
      <alignment vertical="center"/>
    </xf>
    <xf numFmtId="0" fontId="0" fillId="0" borderId="1" xfId="0" applyBorder="1" applyAlignment="1">
      <alignment vertical="center" wrapText="1"/>
    </xf>
    <xf numFmtId="164" fontId="0" fillId="0" borderId="1" xfId="0" applyNumberFormat="1" applyBorder="1" applyAlignment="1">
      <alignment vertical="center"/>
    </xf>
    <xf numFmtId="0" fontId="0" fillId="0" borderId="1" xfId="0" applyBorder="1" applyAlignment="1">
      <alignment vertical="center"/>
    </xf>
    <xf numFmtId="0" fontId="0" fillId="0" borderId="1" xfId="0" applyBorder="1" applyAlignment="1">
      <alignment horizontal="right" vertical="center" wrapText="1" indent="2"/>
    </xf>
    <xf numFmtId="0" fontId="0" fillId="0" borderId="1" xfId="0" applyBorder="1" applyAlignment="1">
      <alignment horizontal="right" vertical="center" indent="2"/>
    </xf>
    <xf numFmtId="17" fontId="0" fillId="0" borderId="1" xfId="0" applyNumberFormat="1" applyBorder="1" applyAlignment="1">
      <alignment horizontal="right" vertical="center" indent="2"/>
    </xf>
    <xf numFmtId="0" fontId="6" fillId="2" borderId="5" xfId="0" applyFont="1" applyFill="1" applyBorder="1" applyAlignment="1">
      <alignment horizontal="right" vertical="center"/>
    </xf>
    <xf numFmtId="0" fontId="0" fillId="0" borderId="1" xfId="0" applyBorder="1" applyAlignment="1">
      <alignment vertical="top" wrapText="1"/>
    </xf>
    <xf numFmtId="0" fontId="3" fillId="0" borderId="1" xfId="0" applyFont="1" applyBorder="1" applyAlignment="1">
      <alignment vertical="center" wrapText="1"/>
    </xf>
    <xf numFmtId="0" fontId="3" fillId="0" borderId="1" xfId="0" applyFont="1" applyBorder="1" applyAlignment="1">
      <alignment vertical="center"/>
    </xf>
    <xf numFmtId="0" fontId="3" fillId="0" borderId="1" xfId="0" applyFont="1" applyBorder="1" applyAlignment="1">
      <alignment horizontal="right" vertical="center"/>
    </xf>
    <xf numFmtId="164" fontId="3" fillId="0" borderId="1" xfId="0" applyNumberFormat="1" applyFont="1" applyBorder="1" applyAlignment="1">
      <alignment vertical="center"/>
    </xf>
    <xf numFmtId="0" fontId="0" fillId="2" borderId="1" xfId="0" applyFill="1" applyBorder="1" applyAlignment="1">
      <alignment vertical="center"/>
    </xf>
    <xf numFmtId="164" fontId="0" fillId="2" borderId="1" xfId="0" applyNumberFormat="1" applyFill="1" applyBorder="1" applyAlignment="1" applyProtection="1">
      <alignment vertical="center"/>
      <protection locked="0"/>
    </xf>
    <xf numFmtId="0" fontId="1" fillId="3" borderId="0" xfId="0" applyFont="1" applyFill="1" applyAlignment="1">
      <alignment vertical="center"/>
    </xf>
    <xf numFmtId="0" fontId="0" fillId="3" borderId="0" xfId="0" applyFill="1" applyAlignment="1">
      <alignment vertical="center"/>
    </xf>
    <xf numFmtId="0" fontId="5" fillId="3" borderId="0" xfId="0" applyFont="1" applyFill="1" applyAlignment="1">
      <alignment vertical="center"/>
    </xf>
    <xf numFmtId="0" fontId="5" fillId="3" borderId="0" xfId="0" applyFont="1" applyFill="1" applyAlignment="1">
      <alignment vertical="center" wrapText="1"/>
    </xf>
    <xf numFmtId="164" fontId="0" fillId="2" borderId="1" xfId="0" applyNumberFormat="1" applyFill="1" applyBorder="1" applyAlignment="1">
      <alignment vertical="center"/>
    </xf>
    <xf numFmtId="0" fontId="0" fillId="0" borderId="2" xfId="0" applyBorder="1" applyAlignment="1">
      <alignment vertical="center" wrapText="1"/>
    </xf>
    <xf numFmtId="164" fontId="0" fillId="0" borderId="2" xfId="0" applyNumberFormat="1" applyBorder="1" applyAlignment="1">
      <alignment vertical="center"/>
    </xf>
    <xf numFmtId="0" fontId="0" fillId="2" borderId="7" xfId="0" applyFill="1" applyBorder="1" applyAlignment="1">
      <alignment vertical="center"/>
    </xf>
    <xf numFmtId="164" fontId="0" fillId="2" borderId="7" xfId="0" applyNumberFormat="1" applyFill="1" applyBorder="1" applyAlignment="1" applyProtection="1">
      <alignment vertical="center"/>
      <protection locked="0"/>
    </xf>
    <xf numFmtId="164" fontId="0" fillId="2" borderId="7" xfId="0" applyNumberFormat="1" applyFill="1" applyBorder="1" applyAlignment="1">
      <alignment vertical="center"/>
    </xf>
    <xf numFmtId="0" fontId="3" fillId="2" borderId="8" xfId="0" applyFont="1" applyFill="1" applyBorder="1" applyAlignment="1">
      <alignment horizontal="right" vertical="center"/>
    </xf>
    <xf numFmtId="164" fontId="3" fillId="2" borderId="10" xfId="0" applyNumberFormat="1" applyFont="1" applyFill="1" applyBorder="1" applyAlignment="1">
      <alignment vertical="center"/>
    </xf>
    <xf numFmtId="0" fontId="3" fillId="2" borderId="0" xfId="0" applyFont="1" applyFill="1" applyAlignment="1">
      <alignment horizontal="right" vertical="center"/>
    </xf>
    <xf numFmtId="164" fontId="0" fillId="2" borderId="0" xfId="0" applyNumberFormat="1" applyFill="1" applyAlignment="1" applyProtection="1">
      <alignment vertical="center"/>
      <protection locked="0"/>
    </xf>
    <xf numFmtId="164" fontId="3" fillId="2" borderId="0" xfId="0" applyNumberFormat="1" applyFont="1" applyFill="1" applyAlignment="1">
      <alignment vertical="center"/>
    </xf>
    <xf numFmtId="0" fontId="3" fillId="0" borderId="0" xfId="0" applyFont="1" applyAlignment="1">
      <alignment horizontal="right" vertical="center"/>
    </xf>
    <xf numFmtId="0" fontId="3" fillId="0" borderId="0" xfId="0" applyFont="1" applyAlignment="1">
      <alignment vertical="center"/>
    </xf>
    <xf numFmtId="164" fontId="0" fillId="0" borderId="0" xfId="0" applyNumberFormat="1" applyAlignment="1" applyProtection="1">
      <alignment vertical="center"/>
      <protection locked="0"/>
    </xf>
    <xf numFmtId="164" fontId="3" fillId="0" borderId="0" xfId="0" applyNumberFormat="1" applyFont="1" applyAlignment="1">
      <alignment vertical="center"/>
    </xf>
    <xf numFmtId="0" fontId="0" fillId="0" borderId="2" xfId="0" applyBorder="1" applyAlignment="1">
      <alignment horizontal="right" vertical="center" indent="2"/>
    </xf>
    <xf numFmtId="0" fontId="0" fillId="0" borderId="2" xfId="0" applyBorder="1" applyAlignment="1">
      <alignment vertical="center"/>
    </xf>
    <xf numFmtId="0" fontId="7" fillId="2" borderId="4" xfId="0" applyFont="1" applyFill="1" applyBorder="1" applyAlignment="1">
      <alignment horizontal="right" vertical="center"/>
    </xf>
    <xf numFmtId="0" fontId="7" fillId="2" borderId="6" xfId="0" applyFont="1" applyFill="1" applyBorder="1" applyAlignment="1">
      <alignment horizontal="right" vertical="center"/>
    </xf>
    <xf numFmtId="164" fontId="7" fillId="2" borderId="3" xfId="0" applyNumberFormat="1" applyFont="1" applyFill="1" applyBorder="1" applyAlignment="1">
      <alignment vertical="center"/>
    </xf>
    <xf numFmtId="0" fontId="0" fillId="2" borderId="0" xfId="0" applyFill="1" applyAlignment="1">
      <alignment vertical="center"/>
    </xf>
    <xf numFmtId="0" fontId="3" fillId="0" borderId="7" xfId="0" applyFont="1" applyBorder="1" applyAlignment="1">
      <alignment horizontal="right" vertical="center"/>
    </xf>
    <xf numFmtId="164" fontId="3" fillId="0" borderId="7" xfId="0" applyNumberFormat="1" applyFont="1" applyBorder="1" applyAlignment="1">
      <alignment vertical="center"/>
    </xf>
    <xf numFmtId="0" fontId="3" fillId="2" borderId="9" xfId="0" applyFont="1" applyFill="1" applyBorder="1" applyAlignment="1">
      <alignment horizontal="right" vertical="center"/>
    </xf>
    <xf numFmtId="0" fontId="8" fillId="2" borderId="1" xfId="0" applyFont="1" applyFill="1" applyBorder="1" applyAlignment="1">
      <alignment horizontal="left" vertical="center"/>
    </xf>
    <xf numFmtId="0" fontId="8" fillId="2" borderId="7" xfId="0" applyFont="1" applyFill="1" applyBorder="1" applyAlignment="1">
      <alignment horizontal="left" vertical="center"/>
    </xf>
    <xf numFmtId="0" fontId="3" fillId="2" borderId="11" xfId="0" applyFont="1" applyFill="1" applyBorder="1" applyAlignment="1">
      <alignment horizontal="right" vertical="center"/>
    </xf>
    <xf numFmtId="0" fontId="0" fillId="2" borderId="11" xfId="0" applyFill="1" applyBorder="1" applyAlignment="1">
      <alignment vertical="center"/>
    </xf>
    <xf numFmtId="164" fontId="0" fillId="2" borderId="11" xfId="0" applyNumberFormat="1" applyFill="1" applyBorder="1" applyAlignment="1" applyProtection="1">
      <alignment vertical="center"/>
      <protection locked="0"/>
    </xf>
    <xf numFmtId="164" fontId="3" fillId="2" borderId="11" xfId="0" applyNumberFormat="1" applyFont="1" applyFill="1" applyBorder="1" applyAlignment="1">
      <alignment vertical="center"/>
    </xf>
    <xf numFmtId="0" fontId="3" fillId="2" borderId="12" xfId="0" applyFont="1" applyFill="1" applyBorder="1" applyAlignment="1">
      <alignment horizontal="right" vertical="center"/>
    </xf>
    <xf numFmtId="0" fontId="0" fillId="2" borderId="12" xfId="0" applyFill="1" applyBorder="1" applyAlignment="1">
      <alignment vertical="center"/>
    </xf>
    <xf numFmtId="164" fontId="0" fillId="2" borderId="12" xfId="0" applyNumberFormat="1" applyFill="1" applyBorder="1" applyAlignment="1" applyProtection="1">
      <alignment vertical="center"/>
      <protection locked="0"/>
    </xf>
    <xf numFmtId="164" fontId="3" fillId="2" borderId="12" xfId="0" applyNumberFormat="1" applyFont="1" applyFill="1" applyBorder="1" applyAlignment="1">
      <alignment vertical="center"/>
    </xf>
    <xf numFmtId="0" fontId="0" fillId="0" borderId="7" xfId="0" applyBorder="1" applyAlignment="1">
      <alignment vertical="center"/>
    </xf>
    <xf numFmtId="164" fontId="0" fillId="0" borderId="7" xfId="0" applyNumberFormat="1" applyBorder="1" applyAlignment="1" applyProtection="1">
      <alignment vertical="center"/>
      <protection locked="0"/>
    </xf>
    <xf numFmtId="164" fontId="0" fillId="0" borderId="1" xfId="0" applyNumberFormat="1" applyBorder="1" applyAlignment="1" applyProtection="1">
      <alignment vertical="center"/>
      <protection locked="0"/>
    </xf>
    <xf numFmtId="42" fontId="4" fillId="0" borderId="0" xfId="0" applyNumberFormat="1" applyFont="1" applyAlignment="1">
      <alignment vertical="center"/>
    </xf>
    <xf numFmtId="165" fontId="0" fillId="0" borderId="0" xfId="0" applyNumberFormat="1" applyAlignment="1">
      <alignment vertical="center"/>
    </xf>
    <xf numFmtId="0" fontId="8" fillId="3" borderId="13" xfId="0" applyFont="1" applyFill="1" applyBorder="1" applyAlignment="1">
      <alignment horizontal="left" vertical="center" wrapText="1"/>
    </xf>
    <xf numFmtId="0" fontId="0" fillId="3" borderId="14" xfId="0" applyFill="1" applyBorder="1" applyAlignment="1">
      <alignment vertical="center"/>
    </xf>
    <xf numFmtId="164" fontId="0" fillId="3" borderId="14" xfId="0" applyNumberFormat="1" applyFill="1" applyBorder="1" applyAlignment="1" applyProtection="1">
      <alignment vertical="center"/>
      <protection locked="0"/>
    </xf>
    <xf numFmtId="164" fontId="0" fillId="3" borderId="15" xfId="0" applyNumberFormat="1" applyFill="1" applyBorder="1" applyAlignment="1">
      <alignment vertical="center"/>
    </xf>
    <xf numFmtId="0" fontId="8" fillId="2" borderId="16" xfId="0" applyFont="1" applyFill="1" applyBorder="1" applyAlignment="1">
      <alignment horizontal="left" vertical="center"/>
    </xf>
    <xf numFmtId="164" fontId="0" fillId="2" borderId="17" xfId="0" applyNumberFormat="1" applyFill="1" applyBorder="1" applyAlignment="1">
      <alignment vertical="center"/>
    </xf>
    <xf numFmtId="0" fontId="3" fillId="0" borderId="18" xfId="0" applyFont="1" applyBorder="1" applyAlignment="1">
      <alignment vertical="center" wrapText="1"/>
    </xf>
    <xf numFmtId="164" fontId="0" fillId="0" borderId="19" xfId="0" applyNumberFormat="1" applyBorder="1" applyAlignment="1">
      <alignment vertical="center"/>
    </xf>
    <xf numFmtId="17" fontId="0" fillId="0" borderId="16" xfId="0" applyNumberFormat="1" applyBorder="1" applyAlignment="1">
      <alignment horizontal="right" vertical="center" indent="2"/>
    </xf>
    <xf numFmtId="164" fontId="0" fillId="0" borderId="17" xfId="0" applyNumberFormat="1" applyBorder="1" applyAlignment="1">
      <alignment vertical="center"/>
    </xf>
    <xf numFmtId="17" fontId="0" fillId="0" borderId="16" xfId="0" applyNumberFormat="1" applyBorder="1" applyAlignment="1">
      <alignment horizontal="right" vertical="center" wrapText="1" indent="2"/>
    </xf>
    <xf numFmtId="0" fontId="3" fillId="0" borderId="16" xfId="0" applyFont="1" applyBorder="1" applyAlignment="1">
      <alignment vertical="center" wrapText="1"/>
    </xf>
    <xf numFmtId="0" fontId="8" fillId="2" borderId="16" xfId="0" applyFont="1" applyFill="1" applyBorder="1" applyAlignment="1">
      <alignment horizontal="left" vertical="center" wrapText="1"/>
    </xf>
    <xf numFmtId="0" fontId="3" fillId="0" borderId="20" xfId="0" applyFont="1" applyBorder="1" applyAlignment="1">
      <alignment vertical="center" wrapText="1"/>
    </xf>
    <xf numFmtId="0" fontId="0" fillId="0" borderId="21" xfId="0" applyBorder="1" applyAlignment="1">
      <alignment vertical="center" wrapText="1"/>
    </xf>
    <xf numFmtId="164" fontId="0" fillId="0" borderId="22" xfId="0" applyNumberFormat="1" applyBorder="1" applyAlignment="1">
      <alignment vertical="center"/>
    </xf>
    <xf numFmtId="164" fontId="0" fillId="4" borderId="1" xfId="0" applyNumberFormat="1" applyFill="1" applyBorder="1" applyAlignment="1" applyProtection="1">
      <alignment vertical="center"/>
      <protection locked="0"/>
    </xf>
    <xf numFmtId="164" fontId="0" fillId="4" borderId="2" xfId="0" applyNumberFormat="1" applyFill="1" applyBorder="1" applyAlignment="1" applyProtection="1">
      <alignment vertical="center"/>
      <protection locked="0"/>
    </xf>
    <xf numFmtId="164" fontId="0" fillId="4" borderId="21" xfId="0" applyNumberFormat="1" applyFill="1" applyBorder="1" applyAlignment="1" applyProtection="1">
      <alignment vertical="center"/>
      <protection locked="0"/>
    </xf>
    <xf numFmtId="0" fontId="3" fillId="0" borderId="0" xfId="0" applyFont="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40978-CD29-467E-B004-E658F3BCF6FF}">
  <dimension ref="B1:I102"/>
  <sheetViews>
    <sheetView tabSelected="1" topLeftCell="A66" zoomScale="115" zoomScaleNormal="115" workbookViewId="0">
      <selection activeCell="K5" sqref="K5"/>
    </sheetView>
  </sheetViews>
  <sheetFormatPr defaultColWidth="8.85546875" defaultRowHeight="14.45"/>
  <cols>
    <col min="1" max="1" width="2.85546875" style="1" customWidth="1"/>
    <col min="2" max="2" width="62.85546875" style="1" customWidth="1"/>
    <col min="3" max="3" width="20.5703125" style="1" customWidth="1"/>
    <col min="4" max="4" width="11.5703125" style="1" customWidth="1"/>
    <col min="5" max="5" width="16.5703125" style="1" customWidth="1"/>
    <col min="6" max="6" width="5.5703125" style="1" customWidth="1"/>
    <col min="7" max="7" width="14.5703125" style="1" customWidth="1"/>
    <col min="8" max="10" width="8.85546875" style="1"/>
    <col min="11" max="11" width="3.85546875" style="1" customWidth="1"/>
    <col min="12" max="12" width="7.42578125" style="1" customWidth="1"/>
    <col min="13" max="16384" width="8.85546875" style="1"/>
  </cols>
  <sheetData>
    <row r="1" spans="2:8" ht="40.5" customHeight="1">
      <c r="B1" s="2" t="s">
        <v>0</v>
      </c>
    </row>
    <row r="2" spans="2:8" ht="39" customHeight="1">
      <c r="B2" s="3" t="s">
        <v>1</v>
      </c>
    </row>
    <row r="3" spans="2:8" ht="78" customHeight="1">
      <c r="B3" s="81" t="s">
        <v>2</v>
      </c>
      <c r="C3" s="81"/>
      <c r="D3" s="81"/>
    </row>
    <row r="4" spans="2:8" ht="29.45" customHeight="1">
      <c r="B4" s="19" t="s">
        <v>3</v>
      </c>
      <c r="C4" s="20"/>
      <c r="D4" s="20"/>
      <c r="E4" s="20"/>
    </row>
    <row r="5" spans="2:8" ht="28.5" customHeight="1">
      <c r="B5" s="21" t="s">
        <v>4</v>
      </c>
      <c r="C5" s="21" t="s">
        <v>5</v>
      </c>
      <c r="D5" s="21" t="s">
        <v>6</v>
      </c>
      <c r="E5" s="22" t="s">
        <v>7</v>
      </c>
    </row>
    <row r="6" spans="2:8" ht="29.45" customHeight="1">
      <c r="B6" s="47" t="s">
        <v>8</v>
      </c>
      <c r="C6" s="17"/>
      <c r="D6" s="18"/>
      <c r="E6" s="23"/>
    </row>
    <row r="7" spans="2:8" ht="47.45" customHeight="1">
      <c r="B7" s="5" t="s">
        <v>9</v>
      </c>
      <c r="C7" s="5" t="s">
        <v>10</v>
      </c>
      <c r="D7" s="78">
        <v>0</v>
      </c>
      <c r="E7" s="6">
        <f>275000*D7</f>
        <v>0</v>
      </c>
      <c r="G7" s="6"/>
      <c r="H7" s="4"/>
    </row>
    <row r="8" spans="2:8" ht="47.45" customHeight="1">
      <c r="B8" s="24" t="s">
        <v>11</v>
      </c>
      <c r="C8" s="24" t="s">
        <v>10</v>
      </c>
      <c r="D8" s="79">
        <v>0</v>
      </c>
      <c r="E8" s="25">
        <f>200*D8</f>
        <v>0</v>
      </c>
    </row>
    <row r="9" spans="2:8" ht="20.100000000000001" customHeight="1">
      <c r="B9" s="31" t="s">
        <v>12</v>
      </c>
      <c r="C9" s="43"/>
      <c r="D9" s="32"/>
      <c r="E9" s="33">
        <f>SUM(E7:E8)</f>
        <v>0</v>
      </c>
    </row>
    <row r="10" spans="2:8" ht="29.45" customHeight="1">
      <c r="B10" s="48" t="s">
        <v>13</v>
      </c>
      <c r="C10" s="26"/>
      <c r="D10" s="27"/>
      <c r="E10" s="28"/>
    </row>
    <row r="11" spans="2:8" s="4" customFormat="1" ht="42.6" customHeight="1">
      <c r="B11" s="13" t="s">
        <v>14</v>
      </c>
      <c r="C11" s="5" t="s">
        <v>15</v>
      </c>
      <c r="D11" s="78"/>
      <c r="E11" s="6">
        <f>D11</f>
        <v>0</v>
      </c>
    </row>
    <row r="12" spans="2:8" ht="21.75" customHeight="1">
      <c r="B12" s="14" t="s">
        <v>16</v>
      </c>
      <c r="C12" s="7" t="s">
        <v>15</v>
      </c>
      <c r="D12" s="78"/>
      <c r="E12" s="6">
        <f>D12</f>
        <v>0</v>
      </c>
      <c r="H12" s="4"/>
    </row>
    <row r="13" spans="2:8" ht="33.75" customHeight="1">
      <c r="B13" s="13" t="s">
        <v>17</v>
      </c>
      <c r="C13" s="7" t="s">
        <v>15</v>
      </c>
      <c r="D13" s="78"/>
      <c r="E13" s="6">
        <f>D13</f>
        <v>0</v>
      </c>
      <c r="H13" s="4"/>
    </row>
    <row r="14" spans="2:8" ht="36" customHeight="1">
      <c r="B14" s="13" t="s">
        <v>18</v>
      </c>
      <c r="C14" s="7"/>
      <c r="D14" s="6"/>
      <c r="E14" s="6"/>
    </row>
    <row r="15" spans="2:8" ht="20.100000000000001" customHeight="1">
      <c r="B15" s="9" t="s">
        <v>19</v>
      </c>
      <c r="C15" s="7" t="s">
        <v>15</v>
      </c>
      <c r="D15" s="78"/>
      <c r="E15" s="6"/>
    </row>
    <row r="16" spans="2:8" ht="20.100000000000001" customHeight="1">
      <c r="B16" s="9" t="s">
        <v>20</v>
      </c>
      <c r="C16" s="7" t="s">
        <v>15</v>
      </c>
      <c r="D16" s="78"/>
      <c r="E16" s="6"/>
    </row>
    <row r="17" spans="2:8" ht="20.100000000000001" customHeight="1">
      <c r="B17" s="10" t="s">
        <v>21</v>
      </c>
      <c r="C17" s="7" t="s">
        <v>15</v>
      </c>
      <c r="D17" s="78"/>
      <c r="E17" s="6"/>
    </row>
    <row r="18" spans="2:8" ht="20.100000000000001" customHeight="1">
      <c r="B18" s="9" t="s">
        <v>22</v>
      </c>
      <c r="C18" s="7" t="s">
        <v>15</v>
      </c>
      <c r="D18" s="78"/>
      <c r="E18" s="6"/>
    </row>
    <row r="19" spans="2:8" ht="20.100000000000001" customHeight="1">
      <c r="B19" s="38" t="s">
        <v>23</v>
      </c>
      <c r="C19" s="39" t="s">
        <v>15</v>
      </c>
      <c r="D19" s="44"/>
      <c r="E19" s="25">
        <f>SUM(D15:D18)/4</f>
        <v>0</v>
      </c>
    </row>
    <row r="20" spans="2:8" ht="20.100000000000001" customHeight="1" thickBot="1">
      <c r="B20" s="31" t="s">
        <v>24</v>
      </c>
      <c r="C20" s="43"/>
      <c r="D20" s="32"/>
      <c r="E20" s="33">
        <f>E11+E12+E13+E19</f>
        <v>0</v>
      </c>
    </row>
    <row r="21" spans="2:8" ht="20.100000000000001" customHeight="1" thickBot="1">
      <c r="B21" s="29"/>
      <c r="C21" s="46" t="s">
        <v>25</v>
      </c>
      <c r="D21" s="46"/>
      <c r="E21" s="30">
        <f>(E9+E20)*4</f>
        <v>0</v>
      </c>
    </row>
    <row r="22" spans="2:8" ht="20.100000000000001" customHeight="1">
      <c r="B22" s="44"/>
      <c r="C22" s="44"/>
      <c r="D22" s="44"/>
      <c r="E22" s="45"/>
    </row>
    <row r="23" spans="2:8" ht="29.45" customHeight="1">
      <c r="B23" s="47" t="s">
        <v>26</v>
      </c>
      <c r="C23" s="17"/>
      <c r="D23" s="18"/>
      <c r="E23" s="23"/>
    </row>
    <row r="24" spans="2:8" ht="30.75" customHeight="1">
      <c r="B24" s="7" t="s">
        <v>27</v>
      </c>
      <c r="C24" s="12" t="s">
        <v>28</v>
      </c>
      <c r="D24" s="78"/>
      <c r="E24" s="6">
        <f>1250*D24</f>
        <v>0</v>
      </c>
      <c r="G24" s="4"/>
      <c r="H24" s="4"/>
    </row>
    <row r="25" spans="2:8" ht="47.45" customHeight="1">
      <c r="B25" s="24" t="s">
        <v>29</v>
      </c>
      <c r="C25" s="39" t="s">
        <v>15</v>
      </c>
      <c r="D25" s="79"/>
      <c r="E25" s="25">
        <f>D25</f>
        <v>0</v>
      </c>
      <c r="G25" s="4"/>
      <c r="H25" s="4"/>
    </row>
    <row r="26" spans="2:8" ht="21.6" customHeight="1">
      <c r="B26" s="53" t="s">
        <v>30</v>
      </c>
      <c r="C26" s="54"/>
      <c r="D26" s="55"/>
      <c r="E26" s="56">
        <f>E24+E25</f>
        <v>0</v>
      </c>
      <c r="G26" s="4"/>
      <c r="H26" s="4"/>
    </row>
    <row r="27" spans="2:8" ht="29.45" customHeight="1">
      <c r="B27" s="48" t="s">
        <v>31</v>
      </c>
      <c r="C27" s="26"/>
      <c r="D27" s="27"/>
      <c r="E27" s="28"/>
    </row>
    <row r="28" spans="2:8" ht="33.75" customHeight="1">
      <c r="B28" s="13" t="s">
        <v>32</v>
      </c>
      <c r="C28" s="7" t="s">
        <v>15</v>
      </c>
      <c r="D28" s="78"/>
      <c r="E28" s="6">
        <f>D28</f>
        <v>0</v>
      </c>
      <c r="H28" s="4"/>
    </row>
    <row r="29" spans="2:8" ht="33.75" customHeight="1">
      <c r="B29" s="13" t="s">
        <v>33</v>
      </c>
      <c r="C29" s="7"/>
      <c r="D29" s="6"/>
      <c r="E29" s="6"/>
      <c r="H29" s="4"/>
    </row>
    <row r="30" spans="2:8" ht="17.45" customHeight="1">
      <c r="B30" s="8" t="s">
        <v>34</v>
      </c>
      <c r="C30" s="7" t="s">
        <v>15</v>
      </c>
      <c r="D30" s="78"/>
      <c r="E30" s="6">
        <f>D30</f>
        <v>0</v>
      </c>
      <c r="H30" s="4"/>
    </row>
    <row r="31" spans="2:8" ht="17.45" customHeight="1">
      <c r="B31" s="8" t="s">
        <v>35</v>
      </c>
      <c r="C31" s="7" t="s">
        <v>15</v>
      </c>
      <c r="D31" s="78"/>
      <c r="E31" s="6">
        <f>D31</f>
        <v>0</v>
      </c>
      <c r="H31" s="4"/>
    </row>
    <row r="32" spans="2:8" ht="33.75" customHeight="1">
      <c r="B32" s="13" t="s">
        <v>36</v>
      </c>
      <c r="C32" s="7" t="s">
        <v>15</v>
      </c>
      <c r="D32" s="78"/>
      <c r="E32" s="6">
        <f>D32</f>
        <v>0</v>
      </c>
      <c r="H32" s="4"/>
    </row>
    <row r="33" spans="2:8" ht="22.5" customHeight="1">
      <c r="B33" s="14" t="s">
        <v>37</v>
      </c>
      <c r="C33" s="7" t="s">
        <v>15</v>
      </c>
      <c r="D33" s="78"/>
      <c r="E33" s="6">
        <f>D33</f>
        <v>0</v>
      </c>
      <c r="H33" s="4"/>
    </row>
    <row r="34" spans="2:8" ht="33.75" customHeight="1">
      <c r="B34" s="13" t="s">
        <v>38</v>
      </c>
      <c r="C34" s="7" t="s">
        <v>15</v>
      </c>
      <c r="D34" s="78"/>
      <c r="E34" s="6">
        <f>D34</f>
        <v>0</v>
      </c>
      <c r="H34" s="4"/>
    </row>
    <row r="35" spans="2:8" ht="35.25" customHeight="1">
      <c r="B35" s="13" t="s">
        <v>39</v>
      </c>
      <c r="C35" s="7"/>
      <c r="D35" s="6"/>
      <c r="E35" s="6"/>
    </row>
    <row r="36" spans="2:8" ht="20.100000000000001" customHeight="1">
      <c r="B36" s="9" t="s">
        <v>40</v>
      </c>
      <c r="C36" s="7" t="s">
        <v>15</v>
      </c>
      <c r="D36" s="78"/>
      <c r="E36" s="6"/>
    </row>
    <row r="37" spans="2:8" ht="20.100000000000001" customHeight="1">
      <c r="B37" s="9" t="s">
        <v>41</v>
      </c>
      <c r="C37" s="7" t="s">
        <v>15</v>
      </c>
      <c r="D37" s="78"/>
      <c r="E37" s="6"/>
    </row>
    <row r="38" spans="2:8" ht="20.100000000000001" customHeight="1">
      <c r="B38" s="10" t="s">
        <v>42</v>
      </c>
      <c r="C38" s="7" t="s">
        <v>15</v>
      </c>
      <c r="D38" s="78"/>
      <c r="E38" s="6"/>
    </row>
    <row r="39" spans="2:8" ht="18.75" customHeight="1">
      <c r="B39" s="9" t="s">
        <v>43</v>
      </c>
      <c r="C39" s="7" t="s">
        <v>15</v>
      </c>
      <c r="D39" s="78"/>
      <c r="E39" s="6"/>
    </row>
    <row r="40" spans="2:8" ht="18.75" customHeight="1" thickBot="1">
      <c r="B40" s="38" t="s">
        <v>23</v>
      </c>
      <c r="C40" s="39" t="s">
        <v>15</v>
      </c>
      <c r="D40" s="36"/>
      <c r="E40" s="25">
        <f>SUM(D36:D39)/4</f>
        <v>0</v>
      </c>
    </row>
    <row r="41" spans="2:8" ht="17.45" customHeight="1" thickBot="1">
      <c r="B41" s="49" t="s">
        <v>44</v>
      </c>
      <c r="C41" s="50"/>
      <c r="D41" s="51"/>
      <c r="E41" s="52">
        <f>E28+SUM(E30:E34)+E40</f>
        <v>0</v>
      </c>
    </row>
    <row r="42" spans="2:8" ht="20.100000000000001" customHeight="1" thickBot="1">
      <c r="B42" s="29"/>
      <c r="C42" s="46" t="s">
        <v>45</v>
      </c>
      <c r="D42" s="46"/>
      <c r="E42" s="30">
        <f>(E26+E41)*4</f>
        <v>0</v>
      </c>
    </row>
    <row r="43" spans="2:8" ht="14.1" customHeight="1" thickBot="1">
      <c r="B43" s="34"/>
      <c r="C43" s="35"/>
      <c r="D43" s="36"/>
      <c r="E43" s="37"/>
    </row>
    <row r="44" spans="2:8" ht="38.25" customHeight="1" thickTop="1" thickBot="1">
      <c r="B44" s="11"/>
      <c r="C44" s="40"/>
      <c r="D44" s="41" t="s">
        <v>46</v>
      </c>
      <c r="E44" s="42">
        <f>E42+E21</f>
        <v>0</v>
      </c>
    </row>
    <row r="45" spans="2:8" ht="49.5" customHeight="1" thickTop="1">
      <c r="B45" s="15"/>
      <c r="C45" s="15"/>
      <c r="D45" s="15"/>
      <c r="E45" s="16"/>
    </row>
    <row r="46" spans="2:8" ht="30.6" customHeight="1">
      <c r="B46" s="81" t="s">
        <v>47</v>
      </c>
      <c r="C46" s="81"/>
      <c r="D46" s="81"/>
    </row>
    <row r="47" spans="2:8" ht="15.95" customHeight="1" thickBot="1"/>
    <row r="48" spans="2:8" ht="45.6" customHeight="1" thickTop="1">
      <c r="B48" s="62" t="s">
        <v>48</v>
      </c>
      <c r="C48" s="63"/>
      <c r="D48" s="64"/>
      <c r="E48" s="65"/>
    </row>
    <row r="49" spans="2:9" ht="29.45" customHeight="1">
      <c r="B49" s="66" t="s">
        <v>49</v>
      </c>
      <c r="C49" s="17"/>
      <c r="D49" s="18"/>
      <c r="E49" s="67"/>
    </row>
    <row r="50" spans="2:9" ht="18.75" customHeight="1">
      <c r="B50" s="68" t="s">
        <v>50</v>
      </c>
      <c r="C50" s="57"/>
      <c r="D50" s="58"/>
      <c r="E50" s="69"/>
    </row>
    <row r="51" spans="2:9" ht="18.75" customHeight="1">
      <c r="B51" s="70" t="s">
        <v>51</v>
      </c>
      <c r="C51" s="7" t="s">
        <v>15</v>
      </c>
      <c r="D51" s="78"/>
      <c r="E51" s="71">
        <f t="shared" ref="E51:E54" si="0">D51</f>
        <v>0</v>
      </c>
    </row>
    <row r="52" spans="2:9" ht="32.450000000000003" customHeight="1">
      <c r="B52" s="72" t="s">
        <v>52</v>
      </c>
      <c r="C52" s="7" t="s">
        <v>15</v>
      </c>
      <c r="D52" s="78"/>
      <c r="E52" s="71">
        <f t="shared" si="0"/>
        <v>0</v>
      </c>
    </row>
    <row r="53" spans="2:9" ht="20.100000000000001" customHeight="1">
      <c r="B53" s="70" t="s">
        <v>53</v>
      </c>
      <c r="C53" s="7" t="s">
        <v>15</v>
      </c>
      <c r="D53" s="78"/>
      <c r="E53" s="71">
        <f t="shared" si="0"/>
        <v>0</v>
      </c>
    </row>
    <row r="54" spans="2:9" ht="18.75" customHeight="1">
      <c r="B54" s="70" t="s">
        <v>54</v>
      </c>
      <c r="C54" s="7" t="s">
        <v>15</v>
      </c>
      <c r="D54" s="78"/>
      <c r="E54" s="71">
        <f t="shared" si="0"/>
        <v>0</v>
      </c>
    </row>
    <row r="55" spans="2:9" ht="27.95" customHeight="1">
      <c r="B55" s="73" t="s">
        <v>55</v>
      </c>
      <c r="C55" s="7"/>
      <c r="D55" s="59"/>
      <c r="E55" s="71"/>
    </row>
    <row r="56" spans="2:9" ht="18.75" customHeight="1">
      <c r="B56" s="70" t="s">
        <v>51</v>
      </c>
      <c r="C56" s="7" t="s">
        <v>15</v>
      </c>
      <c r="D56" s="78"/>
      <c r="E56" s="71">
        <f t="shared" ref="E56:E59" si="1">D56</f>
        <v>0</v>
      </c>
    </row>
    <row r="57" spans="2:9" ht="32.450000000000003" customHeight="1">
      <c r="B57" s="72" t="s">
        <v>52</v>
      </c>
      <c r="C57" s="7" t="s">
        <v>15</v>
      </c>
      <c r="D57" s="78"/>
      <c r="E57" s="71">
        <f t="shared" si="1"/>
        <v>0</v>
      </c>
    </row>
    <row r="58" spans="2:9" ht="20.100000000000001" customHeight="1">
      <c r="B58" s="70" t="s">
        <v>53</v>
      </c>
      <c r="C58" s="7" t="s">
        <v>15</v>
      </c>
      <c r="D58" s="78"/>
      <c r="E58" s="71">
        <f t="shared" si="1"/>
        <v>0</v>
      </c>
    </row>
    <row r="59" spans="2:9" ht="18.75" customHeight="1">
      <c r="B59" s="70" t="s">
        <v>56</v>
      </c>
      <c r="C59" s="7" t="s">
        <v>15</v>
      </c>
      <c r="D59" s="78"/>
      <c r="E59" s="71">
        <f t="shared" si="1"/>
        <v>0</v>
      </c>
    </row>
    <row r="60" spans="2:9" ht="29.45" customHeight="1">
      <c r="B60" s="74" t="s">
        <v>57</v>
      </c>
      <c r="C60" s="17"/>
      <c r="D60" s="18"/>
      <c r="E60" s="67"/>
    </row>
    <row r="61" spans="2:9" ht="30.75" customHeight="1">
      <c r="B61" s="73" t="s">
        <v>58</v>
      </c>
      <c r="C61" s="5" t="s">
        <v>59</v>
      </c>
      <c r="D61" s="78"/>
      <c r="E61" s="71">
        <f t="shared" ref="E61:E66" si="2">D61</f>
        <v>0</v>
      </c>
      <c r="G61" s="61"/>
      <c r="H61" s="61"/>
      <c r="I61" s="60"/>
    </row>
    <row r="62" spans="2:9" ht="30.75" customHeight="1">
      <c r="B62" s="73" t="s">
        <v>60</v>
      </c>
      <c r="C62" s="5" t="s">
        <v>59</v>
      </c>
      <c r="D62" s="78"/>
      <c r="E62" s="71">
        <f t="shared" si="2"/>
        <v>0</v>
      </c>
      <c r="G62" s="61"/>
      <c r="H62" s="61"/>
      <c r="I62" s="60"/>
    </row>
    <row r="63" spans="2:9" ht="30.75" customHeight="1">
      <c r="B63" s="73" t="s">
        <v>61</v>
      </c>
      <c r="C63" s="5" t="s">
        <v>59</v>
      </c>
      <c r="D63" s="78"/>
      <c r="E63" s="71">
        <f t="shared" si="2"/>
        <v>0</v>
      </c>
      <c r="G63" s="61"/>
      <c r="H63" s="61"/>
      <c r="I63" s="60"/>
    </row>
    <row r="64" spans="2:9" ht="30.75" customHeight="1">
      <c r="B64" s="73" t="s">
        <v>62</v>
      </c>
      <c r="C64" s="5" t="s">
        <v>59</v>
      </c>
      <c r="D64" s="78"/>
      <c r="E64" s="71">
        <f t="shared" si="2"/>
        <v>0</v>
      </c>
      <c r="G64" s="61"/>
      <c r="H64" s="61"/>
      <c r="I64" s="60"/>
    </row>
    <row r="65" spans="2:9" ht="33.75" customHeight="1">
      <c r="B65" s="73" t="s">
        <v>63</v>
      </c>
      <c r="C65" s="5" t="s">
        <v>59</v>
      </c>
      <c r="D65" s="78"/>
      <c r="E65" s="71">
        <f t="shared" si="2"/>
        <v>0</v>
      </c>
      <c r="G65" s="61"/>
      <c r="H65" s="61"/>
      <c r="I65" s="60"/>
    </row>
    <row r="66" spans="2:9" ht="48.75" customHeight="1" thickBot="1">
      <c r="B66" s="75" t="s">
        <v>64</v>
      </c>
      <c r="C66" s="76" t="s">
        <v>59</v>
      </c>
      <c r="D66" s="80"/>
      <c r="E66" s="77">
        <f t="shared" si="2"/>
        <v>0</v>
      </c>
    </row>
    <row r="67" spans="2:9" ht="20.100000000000001" customHeight="1" thickTop="1"/>
    <row r="68" spans="2:9" ht="20.100000000000001" customHeight="1"/>
    <row r="69" spans="2:9" ht="20.100000000000001" customHeight="1"/>
    <row r="70" spans="2:9" ht="20.100000000000001" customHeight="1"/>
    <row r="71" spans="2:9" ht="20.100000000000001" customHeight="1"/>
    <row r="72" spans="2:9" ht="20.100000000000001" customHeight="1"/>
    <row r="73" spans="2:9" ht="20.100000000000001" customHeight="1"/>
    <row r="74" spans="2:9" ht="20.100000000000001" customHeight="1"/>
    <row r="75" spans="2:9" ht="20.100000000000001" customHeight="1"/>
    <row r="76" spans="2:9" ht="20.100000000000001" customHeight="1"/>
    <row r="77" spans="2:9" ht="20.100000000000001" customHeight="1"/>
    <row r="78" spans="2:9" ht="20.100000000000001" customHeight="1"/>
    <row r="79" spans="2:9" ht="20.100000000000001" customHeight="1"/>
    <row r="80" spans="2:9"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sheetData>
  <sheetProtection selectLockedCells="1"/>
  <mergeCells count="2">
    <mergeCell ref="B3:D3"/>
    <mergeCell ref="B46:D4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F387A182EA97443B90A2BDFFA16B9B8" ma:contentTypeVersion="15" ma:contentTypeDescription="Een nieuw document maken." ma:contentTypeScope="" ma:versionID="910280f67574f2a43116a1a84a79d1cc">
  <xsd:schema xmlns:xsd="http://www.w3.org/2001/XMLSchema" xmlns:xs="http://www.w3.org/2001/XMLSchema" xmlns:p="http://schemas.microsoft.com/office/2006/metadata/properties" xmlns:ns2="8641d731-8d82-4025-94ac-f81355cd7152" xmlns:ns3="746fbf30-322b-40ed-bd2b-2342a9dc1d58" targetNamespace="http://schemas.microsoft.com/office/2006/metadata/properties" ma:root="true" ma:fieldsID="eea4a20c304edf922a06cd89d8def8b6" ns2:_="" ns3:_="">
    <xsd:import namespace="8641d731-8d82-4025-94ac-f81355cd7152"/>
    <xsd:import namespace="746fbf30-322b-40ed-bd2b-2342a9dc1d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41d731-8d82-4025-94ac-f81355cd71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388b94e4-faf0-4286-a14b-6aee6575d8d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fbf30-322b-40ed-bd2b-2342a9dc1d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88c787a-7046-42a0-954b-325867d18381}" ma:internalName="TaxCatchAll" ma:showField="CatchAllData" ma:web="746fbf30-322b-40ed-bd2b-2342a9dc1d5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746fbf30-322b-40ed-bd2b-2342a9dc1d58">
      <UserInfo>
        <DisplayName>Emmeke van Ulsen</DisplayName>
        <AccountId>22</AccountId>
        <AccountType/>
      </UserInfo>
      <UserInfo>
        <DisplayName>Peter Wieland</DisplayName>
        <AccountId>15</AccountId>
        <AccountType/>
      </UserInfo>
      <UserInfo>
        <DisplayName>Esselien Walgaard</DisplayName>
        <AccountId>106</AccountId>
        <AccountType/>
      </UserInfo>
    </SharedWithUsers>
    <lcf76f155ced4ddcb4097134ff3c332f xmlns="8641d731-8d82-4025-94ac-f81355cd7152">
      <Terms xmlns="http://schemas.microsoft.com/office/infopath/2007/PartnerControls"/>
    </lcf76f155ced4ddcb4097134ff3c332f>
    <TaxCatchAll xmlns="746fbf30-322b-40ed-bd2b-2342a9dc1d58" xsi:nil="true"/>
  </documentManagement>
</p:properties>
</file>

<file path=customXml/itemProps1.xml><?xml version="1.0" encoding="utf-8"?>
<ds:datastoreItem xmlns:ds="http://schemas.openxmlformats.org/officeDocument/2006/customXml" ds:itemID="{5011691F-BBBE-4AEB-BD35-38C00975E659}"/>
</file>

<file path=customXml/itemProps2.xml><?xml version="1.0" encoding="utf-8"?>
<ds:datastoreItem xmlns:ds="http://schemas.openxmlformats.org/officeDocument/2006/customXml" ds:itemID="{BA4A07AD-E3B4-4C85-A31B-891B23906352}"/>
</file>

<file path=customXml/itemProps3.xml><?xml version="1.0" encoding="utf-8"?>
<ds:datastoreItem xmlns:ds="http://schemas.openxmlformats.org/officeDocument/2006/customXml" ds:itemID="{C0743BA7-AD04-47E1-B6F9-299BF614738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Schriemer, Henkjan</dc:creator>
  <cp:keywords/>
  <dc:description/>
  <cp:lastModifiedBy>Dilan Akdeniz</cp:lastModifiedBy>
  <cp:revision/>
  <dcterms:created xsi:type="dcterms:W3CDTF">2021-12-14T09:54:06Z</dcterms:created>
  <dcterms:modified xsi:type="dcterms:W3CDTF">2025-12-04T12:41:37Z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0x0101002F387A182EA97443B90A2BDFFA16B9B8</vt:lpwstr>
  </property>
  <property fmtid="{D5CDD505-2E9C-101B-9397-08002B2CF9AE}" pid="3" name="MSIP_Label_36385424-4abe-4cf8-8898-c76487689253_Enabled">
    <vt:lpwstr>true</vt:lpwstr>
  </property>
  <property fmtid="{D5CDD505-2E9C-101B-9397-08002B2CF9AE}" pid="4" name="MSIP_Label_36385424-4abe-4cf8-8898-c76487689253_SetDate">
    <vt:lpwstr>2024-08-05T08:32:31Z</vt:lpwstr>
  </property>
  <property fmtid="{D5CDD505-2E9C-101B-9397-08002B2CF9AE}" pid="5" name="MSIP_Label_36385424-4abe-4cf8-8898-c76487689253_Method">
    <vt:lpwstr>Standard</vt:lpwstr>
  </property>
  <property fmtid="{D5CDD505-2E9C-101B-9397-08002B2CF9AE}" pid="6" name="MSIP_Label_36385424-4abe-4cf8-8898-c76487689253_Name">
    <vt:lpwstr>Bedrijfsvertrouwelijk</vt:lpwstr>
  </property>
  <property fmtid="{D5CDD505-2E9C-101B-9397-08002B2CF9AE}" pid="7" name="MSIP_Label_36385424-4abe-4cf8-8898-c76487689253_SiteId">
    <vt:lpwstr>d9cef3d2-0eb3-4504-b431-80c617bfc930</vt:lpwstr>
  </property>
  <property fmtid="{D5CDD505-2E9C-101B-9397-08002B2CF9AE}" pid="8" name="MSIP_Label_36385424-4abe-4cf8-8898-c76487689253_ActionId">
    <vt:lpwstr>7c15447d-e916-4c9d-a5e2-aeee1ac87409</vt:lpwstr>
  </property>
  <property fmtid="{D5CDD505-2E9C-101B-9397-08002B2CF9AE}" pid="9" name="MSIP_Label_36385424-4abe-4cf8-8898-c76487689253_ContentBits">
    <vt:lpwstr>0</vt:lpwstr>
  </property>
  <property fmtid="{D5CDD505-2E9C-101B-9397-08002B2CF9AE}" pid="10" name="xd_ProgID">
    <vt:lpwstr/>
  </property>
  <property fmtid="{D5CDD505-2E9C-101B-9397-08002B2CF9AE}" pid="11" name="MediaServiceImageTags">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y fmtid="{D5CDD505-2E9C-101B-9397-08002B2CF9AE}" pid="16" name="xd_Signature">
    <vt:bool>false</vt:bool>
  </property>
</Properties>
</file>